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5"/>
  </bookViews>
  <sheets>
    <sheet name="Availab 23-24" sheetId="4" state="hidden" r:id="rId1"/>
    <sheet name="Apr-24" sheetId="17" r:id="rId2"/>
    <sheet name="May-24" sheetId="18" r:id="rId3"/>
    <sheet name="Jun-24" sheetId="20" r:id="rId4"/>
    <sheet name="July-24" sheetId="21" r:id="rId5"/>
    <sheet name="Aug-24" sheetId="22" r:id="rId6"/>
  </sheets>
  <externalReferences>
    <externalReference r:id="rId7"/>
  </externalReferences>
  <definedNames>
    <definedName name="_xlnm.Print_Area" localSheetId="5">'Aug-24'!$A$1:$I$41</definedName>
    <definedName name="_xlnm.Print_Area" localSheetId="2">'May-24'!$A$1:$I$41</definedName>
    <definedName name="_xlnm.Print_Titles" localSheetId="5">'Aug-24'!$2:$3</definedName>
  </definedNames>
  <calcPr calcId="152511"/>
</workbook>
</file>

<file path=xl/calcChain.xml><?xml version="1.0" encoding="utf-8"?>
<calcChain xmlns="http://schemas.openxmlformats.org/spreadsheetml/2006/main">
  <c r="G8" i="22" l="1"/>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H24" i="22" l="1"/>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F6" i="21"/>
  <c r="G6" i="21" s="1"/>
  <c r="F7" i="21"/>
  <c r="G7" i="21" s="1"/>
  <c r="F8" i="21"/>
  <c r="G8" i="21" s="1"/>
  <c r="F9" i="21"/>
  <c r="F10" i="21"/>
  <c r="G10" i="21" s="1"/>
  <c r="F11" i="21"/>
  <c r="G11" i="21" s="1"/>
  <c r="F12" i="21"/>
  <c r="F13" i="21"/>
  <c r="F14" i="21"/>
  <c r="G14" i="21" s="1"/>
  <c r="F15" i="21"/>
  <c r="G15" i="21" s="1"/>
  <c r="F16" i="21"/>
  <c r="G16" i="21" s="1"/>
  <c r="F17" i="21"/>
  <c r="F18" i="21"/>
  <c r="G18" i="21" s="1"/>
  <c r="F19" i="21"/>
  <c r="G19" i="21" s="1"/>
  <c r="F20" i="21"/>
  <c r="G20" i="21" s="1"/>
  <c r="F21" i="21"/>
  <c r="F22" i="21"/>
  <c r="F23" i="21"/>
  <c r="F24" i="21"/>
  <c r="F25" i="21"/>
  <c r="F26" i="21"/>
  <c r="F27" i="21"/>
  <c r="G27" i="21" s="1"/>
  <c r="F28" i="21"/>
  <c r="H28" i="21" s="1"/>
  <c r="F29" i="21"/>
  <c r="H29" i="21" s="1"/>
  <c r="F30" i="21"/>
  <c r="H30" i="21" s="1"/>
  <c r="F31" i="21"/>
  <c r="G31" i="21" s="1"/>
  <c r="F32" i="21"/>
  <c r="H32" i="21" s="1"/>
  <c r="F33" i="21"/>
  <c r="H33" i="21" s="1"/>
  <c r="F34" i="21"/>
  <c r="H34" i="21" s="1"/>
  <c r="F35" i="21"/>
  <c r="G35" i="21" s="1"/>
  <c r="F36" i="21"/>
  <c r="H36" i="21" s="1"/>
  <c r="F37" i="21"/>
  <c r="H37" i="21" s="1"/>
  <c r="F38" i="21"/>
  <c r="H38" i="21" s="1"/>
  <c r="F39" i="21"/>
  <c r="G39" i="21" s="1"/>
  <c r="F40" i="21"/>
  <c r="H40" i="21" s="1"/>
  <c r="F41" i="21"/>
  <c r="H41" i="21" s="1"/>
  <c r="F4" i="21"/>
  <c r="G4" i="21" s="1"/>
  <c r="G29" i="21"/>
  <c r="G30" i="21"/>
  <c r="G33" i="21"/>
  <c r="G34" i="21"/>
  <c r="G37" i="21"/>
  <c r="G38" i="21"/>
  <c r="G41" i="21"/>
  <c r="G28" i="21"/>
  <c r="G26" i="21"/>
  <c r="G25" i="21"/>
  <c r="G24" i="21"/>
  <c r="G21" i="21"/>
  <c r="G23" i="21"/>
  <c r="G9" i="21"/>
  <c r="E26" i="21"/>
  <c r="H26" i="21" s="1"/>
  <c r="E25" i="21"/>
  <c r="E24" i="21"/>
  <c r="E23" i="21"/>
  <c r="H23" i="21" s="1"/>
  <c r="E22" i="21"/>
  <c r="E21" i="21"/>
  <c r="E18" i="21"/>
  <c r="E16" i="21"/>
  <c r="E15" i="21"/>
  <c r="H15" i="21" s="1"/>
  <c r="E14" i="21"/>
  <c r="E7" i="21"/>
  <c r="E8" i="21"/>
  <c r="E9" i="21"/>
  <c r="E10" i="21"/>
  <c r="E11" i="21"/>
  <c r="E6" i="21"/>
  <c r="E5" i="21"/>
  <c r="E4" i="21"/>
  <c r="H31" i="21"/>
  <c r="H27" i="21"/>
  <c r="H7" i="21" l="1"/>
  <c r="H22" i="21"/>
  <c r="H35" i="21"/>
  <c r="G40" i="21"/>
  <c r="G36" i="21"/>
  <c r="G32" i="21"/>
  <c r="H39" i="21"/>
  <c r="H24" i="21"/>
  <c r="H25" i="21"/>
  <c r="H21" i="21"/>
  <c r="H9" i="21"/>
  <c r="H5"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s="1"/>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<sst xmlns="http://schemas.openxmlformats.org/spreadsheetml/2006/main" count="370" uniqueCount="71">
  <si>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</si>
  <si>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</si>
  <si>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</si>
  <si>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</si>
  <si>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</si>
  <si>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</si>
  <si>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</si>
  <si>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</si>
  <si>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</si>
  <si>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</si>
  <si>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</si>
  <si>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</si>
  <si>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</si>
  <si>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</si>
  <si>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</si>
  <si>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</si>
  <si>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</si>
  <si>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</si>
  <si>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</si>
  <si>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</si>
  <si>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</si>
  <si>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</si>
  <si>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</si>
  <si>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</si>
  <si>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</si>
  <si>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</si>
  <si>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</si>
  <si>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</si>
  <si>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</si>
  <si>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</si>
  <si>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</si>
  <si>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</si>
  <si>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</si>
  <si>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</si>
  <si>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</si>
  <si>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</si>
  <si>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</si>
  <si>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</si>
  <si>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</si>
  <si>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</si>
  <si>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</si>
  <si>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</si>
  <si>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</si>
  <si>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</si>
  <si>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</si>
  <si>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</si>
  <si>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</si>
  <si>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</si>
  <si>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</si>
  <si>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</si>
  <si>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</si>
  <si>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</si>
  <si>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</si>
  <si>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</si>
  <si>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</si>
  <si>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</si>
  <si>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</si>
  <si>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</si>
  <si>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</si>
  <si>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</si>
  <si>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</si>
  <si>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</si>
  <si>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</si>
  <si>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</si>
  <si>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</si>
  <si>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</si>
  <si>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</si>
  <si>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</si>
  <si>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r>
      <rPr>
        <sz val="8"/>
        <color theme="1"/>
        <rFont val="Cambria"/>
        <family val="1"/>
      </rPr>
      <t>SEIL P1 (230MW)</t>
    </r>
  </si>
  <si>
    <r>
      <rPr>
        <sz val="8"/>
        <color theme="1"/>
        <rFont val="Cambria"/>
        <family val="1"/>
      </rPr>
      <t>SEIL P2 (500MW Firm)</t>
    </r>
  </si>
  <si>
    <t>August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</si>
</sst>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86">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165" fontId="5" fillId="0" borderId="1" xfId="0" applyNumberFormat="1" applyFont="1" applyBorder="1" applyAlignment="1">
      <alignment horizontal="center" vertical="center"/>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6" fillId="0" borderId="0" xfId="0" applyFont="1" applyFill="1" applyAlignment="1">
      <alignment horizontal="center" vertical="center"/>
    </xf>
    <xf numFmtId="0" fontId="0" fillId="0" borderId="0" xfId="0" applyFont="1" applyFill="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0" fontId="0" fillId="0" borderId="0" xfId="0" applyFont="1" applyFill="1"/>
    <xf numFmtId="2" fontId="0" fillId="0" borderId="0" xfId="0" applyNumberFormat="1" applyFont="1" applyFill="1"/>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164"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1" xfId="0" applyFont="1" applyFill="1" applyBorder="1"/>
    <xf numFmtId="0" fontId="19" fillId="0" borderId="1" xfId="0" applyFont="1" applyFill="1" applyBorder="1" applyAlignment="1">
      <alignment vertical="center" wrapText="1"/>
    </xf>
    <xf numFmtId="165" fontId="0" fillId="0" borderId="1" xfId="0" applyNumberFormat="1" applyFont="1" applyFill="1" applyBorder="1" applyAlignment="1">
      <alignment horizontal="center" vertical="center"/>
    </xf>
    <xf numFmtId="0" fontId="19" fillId="0" borderId="0" xfId="0" applyFont="1" applyFill="1" applyAlignment="1">
      <alignment vertical="center" wrapText="1"/>
    </xf>
    <xf numFmtId="0" fontId="0" fillId="0" borderId="0" xfId="0" applyFont="1" applyFill="1" applyBorder="1"/>
    <xf numFmtId="0" fontId="20" fillId="0" borderId="0" xfId="0" applyFont="1" applyFill="1"/>
    <xf numFmtId="2" fontId="0" fillId="0" borderId="0" xfId="0" applyNumberFormat="1" applyFont="1" applyFill="1" applyAlignment="1">
      <alignment horizontal="center" vertical="center"/>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4" t="s">
        <v>20</v>
      </c>
      <c r="B1" s="54"/>
      <c r="C1" s="54"/>
      <c r="D1" s="54"/>
      <c r="E1" s="54"/>
      <c r="F1" s="54"/>
      <c r="G1" s="54"/>
      <c r="H1" s="54"/>
      <c r="I1" s="54"/>
    </row>
    <row r="2" spans="1:9" ht="15.75" x14ac:dyDescent="0.25">
      <c r="A2" s="51" t="s">
        <v>18</v>
      </c>
      <c r="B2" s="51" t="s">
        <v>29</v>
      </c>
      <c r="C2" s="51" t="s">
        <v>21</v>
      </c>
      <c r="D2" s="53" t="s">
        <v>17</v>
      </c>
      <c r="E2" s="53"/>
      <c r="F2" s="53" t="s">
        <v>23</v>
      </c>
      <c r="G2" s="53"/>
      <c r="H2" s="53" t="s">
        <v>24</v>
      </c>
      <c r="I2" s="53"/>
    </row>
    <row r="3" spans="1:9" ht="47.25" x14ac:dyDescent="0.25">
      <c r="A3" s="52"/>
      <c r="B3" s="52"/>
      <c r="C3" s="52"/>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0" t="s">
        <v>31</v>
      </c>
      <c r="E16" s="5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0" t="s">
        <v>31</v>
      </c>
      <c r="E18" s="50"/>
      <c r="F18" s="2"/>
      <c r="G18" s="4"/>
      <c r="H18" s="2"/>
      <c r="I18" s="2"/>
    </row>
    <row r="19" spans="1:9" x14ac:dyDescent="0.25">
      <c r="A19" s="2" t="s">
        <v>13</v>
      </c>
      <c r="B19" s="3">
        <v>57.6</v>
      </c>
      <c r="C19" s="3">
        <v>1</v>
      </c>
      <c r="D19" s="50" t="s">
        <v>31</v>
      </c>
      <c r="E19" s="5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0" t="s">
        <v>31</v>
      </c>
      <c r="E24" s="50"/>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5" workbookViewId="0">
      <selection activeCell="G41" sqref="G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5" t="s">
        <v>55</v>
      </c>
      <c r="B1" s="55"/>
      <c r="C1" s="55"/>
      <c r="D1" s="55"/>
      <c r="E1" s="55"/>
      <c r="F1" s="55"/>
      <c r="G1" s="55"/>
      <c r="H1" s="55"/>
      <c r="I1" s="55"/>
    </row>
    <row r="2" spans="1:12" s="10" customFormat="1" ht="15.75" x14ac:dyDescent="0.25">
      <c r="A2" s="56" t="s">
        <v>18</v>
      </c>
      <c r="B2" s="56" t="s">
        <v>29</v>
      </c>
      <c r="C2" s="56" t="s">
        <v>21</v>
      </c>
      <c r="D2" s="58" t="s">
        <v>56</v>
      </c>
      <c r="E2" s="59"/>
      <c r="F2" s="59"/>
      <c r="G2" s="59"/>
      <c r="H2" s="59"/>
      <c r="I2" s="59"/>
    </row>
    <row r="3" spans="1:12" s="10" customFormat="1" ht="47.25" x14ac:dyDescent="0.25">
      <c r="A3" s="57"/>
      <c r="B3" s="57"/>
      <c r="C3" s="57"/>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60" t="s">
        <v>31</v>
      </c>
      <c r="E11" s="60"/>
      <c r="F11" s="9">
        <v>-0.26300000000000001</v>
      </c>
      <c r="G11" s="9" t="s">
        <v>30</v>
      </c>
      <c r="H11" s="9" t="s">
        <v>30</v>
      </c>
      <c r="I11" s="21"/>
      <c r="L11" s="22"/>
    </row>
    <row r="12" spans="1:12" x14ac:dyDescent="0.25">
      <c r="A12" s="7" t="s">
        <v>7</v>
      </c>
      <c r="B12" s="17">
        <v>90</v>
      </c>
      <c r="C12" s="17">
        <v>1</v>
      </c>
      <c r="D12" s="60" t="s">
        <v>31</v>
      </c>
      <c r="E12" s="60"/>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60" t="s">
        <v>31</v>
      </c>
      <c r="E17" s="60"/>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60" t="s">
        <v>31</v>
      </c>
      <c r="E19" s="60"/>
      <c r="F19" s="9">
        <v>12.948</v>
      </c>
      <c r="G19" s="9">
        <f t="shared" si="4"/>
        <v>30.274971941638608</v>
      </c>
      <c r="H19" s="9" t="s">
        <v>30</v>
      </c>
      <c r="I19" s="21"/>
      <c r="L19" s="22"/>
    </row>
    <row r="20" spans="1:12" x14ac:dyDescent="0.25">
      <c r="A20" s="7" t="s">
        <v>13</v>
      </c>
      <c r="B20" s="17">
        <v>57.6</v>
      </c>
      <c r="C20" s="17">
        <v>1</v>
      </c>
      <c r="D20" s="60" t="s">
        <v>31</v>
      </c>
      <c r="E20" s="60"/>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7:E17"/>
    <mergeCell ref="D19:E19"/>
    <mergeCell ref="D20:E20"/>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E24" sqref="E2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55" t="s">
        <v>61</v>
      </c>
      <c r="B1" s="55"/>
      <c r="C1" s="55"/>
      <c r="D1" s="55"/>
      <c r="E1" s="55"/>
      <c r="F1" s="55"/>
      <c r="G1" s="55"/>
      <c r="H1" s="55"/>
      <c r="I1" s="55"/>
    </row>
    <row r="2" spans="1:10" s="10" customFormat="1" ht="15.75" x14ac:dyDescent="0.25">
      <c r="A2" s="56" t="s">
        <v>18</v>
      </c>
      <c r="B2" s="56" t="s">
        <v>29</v>
      </c>
      <c r="C2" s="56" t="s">
        <v>21</v>
      </c>
      <c r="D2" s="58" t="s">
        <v>23</v>
      </c>
      <c r="E2" s="59"/>
      <c r="F2" s="59"/>
      <c r="G2" s="59"/>
      <c r="H2" s="59"/>
      <c r="I2" s="59"/>
    </row>
    <row r="3" spans="1:10" s="10" customFormat="1" ht="47.25" x14ac:dyDescent="0.25">
      <c r="A3" s="57"/>
      <c r="B3" s="57"/>
      <c r="C3" s="57"/>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61" t="s">
        <v>31</v>
      </c>
      <c r="E11" s="61"/>
      <c r="F11" s="9">
        <v>-0.26229999999999998</v>
      </c>
      <c r="G11" s="9" t="s">
        <v>30</v>
      </c>
      <c r="H11" s="9" t="s">
        <v>30</v>
      </c>
      <c r="I11" s="21"/>
    </row>
    <row r="12" spans="1:10" x14ac:dyDescent="0.25">
      <c r="A12" s="7" t="s">
        <v>7</v>
      </c>
      <c r="B12" s="17">
        <v>90</v>
      </c>
      <c r="C12" s="17">
        <v>1</v>
      </c>
      <c r="D12" s="61" t="s">
        <v>31</v>
      </c>
      <c r="E12" s="61"/>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61" t="s">
        <v>31</v>
      </c>
      <c r="E17" s="61"/>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61" t="s">
        <v>31</v>
      </c>
      <c r="E19" s="61"/>
      <c r="F19" s="9">
        <v>15.134399999999999</v>
      </c>
      <c r="G19" s="9">
        <f t="shared" ref="G19:G41" si="5">(F19/(B19*(1-C19%)*24*31/1000))*100</f>
        <v>34.245682632779406</v>
      </c>
      <c r="H19" s="9" t="s">
        <v>30</v>
      </c>
      <c r="I19" s="21"/>
    </row>
    <row r="20" spans="1:9" x14ac:dyDescent="0.25">
      <c r="A20" s="7" t="s">
        <v>13</v>
      </c>
      <c r="B20" s="17">
        <v>57.6</v>
      </c>
      <c r="C20" s="17">
        <v>1</v>
      </c>
      <c r="D20" s="61" t="s">
        <v>31</v>
      </c>
      <c r="E20" s="61"/>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0" workbookViewId="0">
      <selection activeCell="E8" sqref="E8"/>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5" t="s">
        <v>64</v>
      </c>
      <c r="B1" s="55"/>
      <c r="C1" s="55"/>
      <c r="D1" s="55"/>
      <c r="E1" s="55"/>
      <c r="F1" s="55"/>
      <c r="G1" s="55"/>
      <c r="H1" s="55"/>
      <c r="I1" s="55"/>
    </row>
    <row r="2" spans="1:12" s="10" customFormat="1" ht="15.75" x14ac:dyDescent="0.25">
      <c r="A2" s="56" t="s">
        <v>18</v>
      </c>
      <c r="B2" s="56" t="s">
        <v>29</v>
      </c>
      <c r="C2" s="56" t="s">
        <v>21</v>
      </c>
      <c r="D2" s="58" t="s">
        <v>24</v>
      </c>
      <c r="E2" s="59"/>
      <c r="F2" s="59"/>
      <c r="G2" s="59"/>
      <c r="H2" s="59"/>
      <c r="I2" s="59"/>
    </row>
    <row r="3" spans="1:12" s="10" customFormat="1" ht="47.25" x14ac:dyDescent="0.25">
      <c r="A3" s="57"/>
      <c r="B3" s="57"/>
      <c r="C3" s="57"/>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60" t="s">
        <v>31</v>
      </c>
      <c r="E11" s="60"/>
      <c r="F11" s="9">
        <v>-0.23860000000000001</v>
      </c>
      <c r="G11" s="9" t="s">
        <v>30</v>
      </c>
      <c r="H11" s="9" t="s">
        <v>30</v>
      </c>
      <c r="I11" s="34"/>
      <c r="L11" s="22"/>
    </row>
    <row r="12" spans="1:12" x14ac:dyDescent="0.25">
      <c r="A12" s="7" t="s">
        <v>7</v>
      </c>
      <c r="B12" s="17">
        <v>90</v>
      </c>
      <c r="C12" s="17">
        <v>1</v>
      </c>
      <c r="D12" s="60" t="s">
        <v>31</v>
      </c>
      <c r="E12" s="60"/>
      <c r="F12" s="9">
        <v>-3.9855000000000002E-2</v>
      </c>
      <c r="G12" s="9" t="s">
        <v>30</v>
      </c>
      <c r="H12" s="9" t="s">
        <v>30</v>
      </c>
      <c r="I12" s="34"/>
      <c r="L12" s="22"/>
    </row>
    <row r="13" spans="1:12" x14ac:dyDescent="0.25">
      <c r="A13" s="7" t="s">
        <v>8</v>
      </c>
      <c r="B13" s="17">
        <v>50</v>
      </c>
      <c r="C13" s="17">
        <v>1</v>
      </c>
      <c r="D13" s="60" t="s">
        <v>31</v>
      </c>
      <c r="E13" s="60"/>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60" t="s">
        <v>31</v>
      </c>
      <c r="E17" s="60"/>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60" t="s">
        <v>31</v>
      </c>
      <c r="E19" s="60"/>
      <c r="F19" s="9">
        <v>16.0518</v>
      </c>
      <c r="G19" s="9">
        <f t="shared" si="3"/>
        <v>37.532267115600447</v>
      </c>
      <c r="H19" s="9" t="s">
        <v>30</v>
      </c>
      <c r="I19" s="34"/>
      <c r="L19" s="22"/>
    </row>
    <row r="20" spans="1:12" x14ac:dyDescent="0.25">
      <c r="A20" s="7" t="s">
        <v>13</v>
      </c>
      <c r="B20" s="17">
        <v>57.6</v>
      </c>
      <c r="C20" s="17">
        <v>1</v>
      </c>
      <c r="D20" s="60" t="s">
        <v>31</v>
      </c>
      <c r="E20" s="60"/>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2:E12"/>
    <mergeCell ref="D17:E17"/>
    <mergeCell ref="D19:E19"/>
    <mergeCell ref="D20:E20"/>
    <mergeCell ref="D13:E13"/>
    <mergeCell ref="D11:E11"/>
    <mergeCell ref="A1:I1"/>
    <mergeCell ref="A2:A3"/>
    <mergeCell ref="B2:B3"/>
    <mergeCell ref="C2:C3"/>
    <mergeCell ref="D2:I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J32" sqref="J3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55" t="s">
        <v>65</v>
      </c>
      <c r="B1" s="55"/>
      <c r="C1" s="55"/>
      <c r="D1" s="55"/>
      <c r="E1" s="55"/>
      <c r="F1" s="55"/>
      <c r="G1" s="55"/>
      <c r="H1" s="55"/>
      <c r="I1" s="55"/>
    </row>
    <row r="2" spans="1:12" s="10" customFormat="1" ht="15.75" x14ac:dyDescent="0.25">
      <c r="A2" s="56" t="s">
        <v>18</v>
      </c>
      <c r="B2" s="56" t="s">
        <v>29</v>
      </c>
      <c r="C2" s="56" t="s">
        <v>21</v>
      </c>
      <c r="D2" s="58" t="s">
        <v>66</v>
      </c>
      <c r="E2" s="59"/>
      <c r="F2" s="59"/>
      <c r="G2" s="59"/>
      <c r="H2" s="59"/>
      <c r="I2" s="59"/>
    </row>
    <row r="3" spans="1:12" s="10" customFormat="1" ht="47.25" x14ac:dyDescent="0.25">
      <c r="A3" s="57"/>
      <c r="B3" s="57"/>
      <c r="C3" s="57"/>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60" t="s">
        <v>31</v>
      </c>
      <c r="E12" s="60"/>
      <c r="F12" s="9">
        <f>VLOOKUP(A12,'[1]FPCCA-ALL DISCOMS'!$B$5:$F$75,5,0)</f>
        <v>-3.3453999999999998E-2</v>
      </c>
      <c r="G12" s="9" t="s">
        <v>30</v>
      </c>
      <c r="H12" s="9" t="s">
        <v>30</v>
      </c>
      <c r="I12" s="44"/>
      <c r="K12" s="22"/>
      <c r="L12" s="22"/>
    </row>
    <row r="13" spans="1:12" x14ac:dyDescent="0.25">
      <c r="A13" s="7" t="s">
        <v>8</v>
      </c>
      <c r="B13" s="17">
        <v>50</v>
      </c>
      <c r="C13" s="17">
        <v>1</v>
      </c>
      <c r="D13" s="60" t="s">
        <v>31</v>
      </c>
      <c r="E13" s="60"/>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60" t="s">
        <v>31</v>
      </c>
      <c r="E17" s="60"/>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60" t="s">
        <v>31</v>
      </c>
      <c r="E19" s="60"/>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60" t="s">
        <v>31</v>
      </c>
      <c r="E20" s="60"/>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49">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3:E13"/>
    <mergeCell ref="D17:E17"/>
    <mergeCell ref="D19:E19"/>
    <mergeCell ref="D20:E20"/>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abSelected="1" view="pageBreakPreview" topLeftCell="A4" zoomScale="60" zoomScaleNormal="100" workbookViewId="0">
      <selection activeCell="J12" sqref="J12"/>
    </sheetView>
  </sheetViews>
  <sheetFormatPr defaultRowHeight="15" x14ac:dyDescent="0.25"/>
  <cols>
    <col min="1" max="1" width="27" style="64" customWidth="1"/>
    <col min="2" max="2" width="14.5703125" style="64" customWidth="1"/>
    <col min="3" max="3" width="16" style="64" customWidth="1"/>
    <col min="4" max="4" width="18.42578125" style="64" customWidth="1"/>
    <col min="5" max="5" width="17" style="64" customWidth="1"/>
    <col min="6" max="6" width="11.28515625" style="71" customWidth="1"/>
    <col min="7" max="7" width="10" style="71" customWidth="1"/>
    <col min="8" max="8" width="10.140625" style="71" customWidth="1"/>
    <col min="9" max="9" width="31.42578125" style="71" customWidth="1"/>
    <col min="10" max="10" width="22.28515625" style="71" customWidth="1"/>
    <col min="11" max="16384" width="9.140625" style="71"/>
  </cols>
  <sheetData>
    <row r="1" spans="1:12" s="64" customFormat="1" ht="18.75" x14ac:dyDescent="0.25">
      <c r="A1" s="63" t="s">
        <v>67</v>
      </c>
      <c r="B1" s="63"/>
      <c r="C1" s="63"/>
      <c r="D1" s="63"/>
      <c r="E1" s="63"/>
      <c r="F1" s="63"/>
      <c r="G1" s="63"/>
      <c r="H1" s="63"/>
      <c r="I1" s="63"/>
    </row>
    <row r="2" spans="1:12" s="64" customFormat="1" ht="15.75" x14ac:dyDescent="0.25">
      <c r="A2" s="65" t="s">
        <v>18</v>
      </c>
      <c r="B2" s="65" t="s">
        <v>29</v>
      </c>
      <c r="C2" s="65" t="s">
        <v>21</v>
      </c>
      <c r="D2" s="85" t="s">
        <v>70</v>
      </c>
      <c r="E2" s="85"/>
      <c r="F2" s="85"/>
      <c r="G2" s="85"/>
      <c r="H2" s="85"/>
      <c r="I2" s="85"/>
    </row>
    <row r="3" spans="1:12" s="64" customFormat="1" ht="47.25" x14ac:dyDescent="0.25">
      <c r="A3" s="66"/>
      <c r="B3" s="66"/>
      <c r="C3" s="66"/>
      <c r="D3" s="67" t="s">
        <v>53</v>
      </c>
      <c r="E3" s="67" t="s">
        <v>19</v>
      </c>
      <c r="F3" s="67" t="s">
        <v>32</v>
      </c>
      <c r="G3" s="67" t="s">
        <v>33</v>
      </c>
      <c r="H3" s="67" t="s">
        <v>34</v>
      </c>
      <c r="I3" s="67" t="s">
        <v>35</v>
      </c>
    </row>
    <row r="4" spans="1:12" x14ac:dyDescent="0.25">
      <c r="A4" s="68" t="s">
        <v>0</v>
      </c>
      <c r="B4" s="69">
        <v>1260</v>
      </c>
      <c r="C4" s="69">
        <v>9</v>
      </c>
      <c r="D4" s="35">
        <v>59.94</v>
      </c>
      <c r="E4" s="70">
        <f>B4*(1-C4%)*D4%*24*31/1000</f>
        <v>511.3303977600001</v>
      </c>
      <c r="F4" s="70">
        <v>471.74599999999998</v>
      </c>
      <c r="G4" s="70">
        <f>(F4/(B4*(1-C4%)*24*31/1000))*100</f>
        <v>55.299773617745963</v>
      </c>
      <c r="H4" s="70">
        <f>E4-F4</f>
        <v>39.584397760000115</v>
      </c>
      <c r="I4" s="35"/>
      <c r="K4" s="72"/>
      <c r="L4" s="72"/>
    </row>
    <row r="5" spans="1:12" x14ac:dyDescent="0.25">
      <c r="A5" s="68" t="s">
        <v>1</v>
      </c>
      <c r="B5" s="69">
        <v>500</v>
      </c>
      <c r="C5" s="69">
        <v>7.5</v>
      </c>
      <c r="D5" s="35">
        <v>67.62</v>
      </c>
      <c r="E5" s="70">
        <f>B5*(1-C5%)*D5%*24*31/1000</f>
        <v>232.68041999999997</v>
      </c>
      <c r="F5" s="70">
        <v>201.4845</v>
      </c>
      <c r="G5" s="70">
        <f t="shared" ref="G5:G11" si="0">(F5/(B5*(1-C5%)*24*31/1000))*100</f>
        <v>58.554054054054049</v>
      </c>
      <c r="H5" s="70">
        <f t="shared" ref="H5:H41" si="1">E5-F5</f>
        <v>31.195919999999973</v>
      </c>
      <c r="I5" s="35"/>
      <c r="K5" s="72"/>
      <c r="L5" s="72"/>
    </row>
    <row r="6" spans="1:12" x14ac:dyDescent="0.25">
      <c r="A6" s="68" t="s">
        <v>54</v>
      </c>
      <c r="B6" s="69">
        <v>800</v>
      </c>
      <c r="C6" s="69">
        <v>5.75</v>
      </c>
      <c r="D6" s="35">
        <v>11.27</v>
      </c>
      <c r="E6" s="70">
        <f>B6*(1-C6%)*D6%*24*31/1000</f>
        <v>63.221995199999995</v>
      </c>
      <c r="F6" s="70">
        <v>63.77860299999999</v>
      </c>
      <c r="G6" s="70">
        <f t="shared" si="0"/>
        <v>11.369221321411253</v>
      </c>
      <c r="H6" s="70" t="s">
        <v>30</v>
      </c>
      <c r="I6" s="73"/>
      <c r="K6" s="72"/>
      <c r="L6" s="72"/>
    </row>
    <row r="7" spans="1:12" x14ac:dyDescent="0.25">
      <c r="A7" s="68" t="s">
        <v>2</v>
      </c>
      <c r="B7" s="69">
        <v>420</v>
      </c>
      <c r="C7" s="69">
        <v>9</v>
      </c>
      <c r="D7" s="35">
        <v>62.04</v>
      </c>
      <c r="E7" s="70">
        <f t="shared" ref="E7:E13" si="2">B7*(1-C7%)*D7%*24*31/1000</f>
        <v>176.41495871999996</v>
      </c>
      <c r="F7" s="70">
        <v>161.67089999999999</v>
      </c>
      <c r="G7" s="70">
        <f t="shared" si="0"/>
        <v>56.854944210935003</v>
      </c>
      <c r="H7" s="70">
        <f t="shared" si="1"/>
        <v>14.74405871999997</v>
      </c>
      <c r="I7" s="35"/>
      <c r="K7" s="72"/>
      <c r="L7" s="72"/>
    </row>
    <row r="8" spans="1:12" x14ac:dyDescent="0.25">
      <c r="A8" s="68" t="s">
        <v>3</v>
      </c>
      <c r="B8" s="69">
        <v>420</v>
      </c>
      <c r="C8" s="69">
        <v>9</v>
      </c>
      <c r="D8" s="35">
        <v>61.86</v>
      </c>
      <c r="E8" s="70">
        <f t="shared" si="2"/>
        <v>175.90311647999999</v>
      </c>
      <c r="F8" s="70">
        <v>115.4563</v>
      </c>
      <c r="G8" s="70">
        <f t="shared" si="0"/>
        <v>40.60261614985118</v>
      </c>
      <c r="H8" s="70">
        <f t="shared" si="1"/>
        <v>60.446816479999995</v>
      </c>
      <c r="I8" s="35"/>
      <c r="K8" s="72"/>
      <c r="L8" s="72"/>
    </row>
    <row r="9" spans="1:12" x14ac:dyDescent="0.25">
      <c r="A9" s="68" t="s">
        <v>4</v>
      </c>
      <c r="B9" s="69">
        <v>210</v>
      </c>
      <c r="C9" s="69">
        <v>9</v>
      </c>
      <c r="D9" s="35">
        <v>74.03</v>
      </c>
      <c r="E9" s="70">
        <f t="shared" si="2"/>
        <v>105.25466951999999</v>
      </c>
      <c r="F9" s="70">
        <v>105.11869999999999</v>
      </c>
      <c r="G9" s="70">
        <f t="shared" si="0"/>
        <v>73.934366964320887</v>
      </c>
      <c r="H9" s="70">
        <f t="shared" si="1"/>
        <v>0.13596952000000329</v>
      </c>
      <c r="I9" s="35"/>
      <c r="K9" s="72"/>
      <c r="L9" s="72"/>
    </row>
    <row r="10" spans="1:12" x14ac:dyDescent="0.25">
      <c r="A10" s="68" t="s">
        <v>5</v>
      </c>
      <c r="B10" s="69">
        <v>600</v>
      </c>
      <c r="C10" s="69">
        <v>5.75</v>
      </c>
      <c r="D10" s="35">
        <v>55.04</v>
      </c>
      <c r="E10" s="70">
        <f t="shared" si="2"/>
        <v>231.5708928</v>
      </c>
      <c r="F10" s="70">
        <v>212.49700000000001</v>
      </c>
      <c r="G10" s="70">
        <f t="shared" si="0"/>
        <v>50.506498198378068</v>
      </c>
      <c r="H10" s="70">
        <f t="shared" si="1"/>
        <v>19.073892799999982</v>
      </c>
      <c r="I10" s="35"/>
      <c r="K10" s="72"/>
      <c r="L10" s="72"/>
    </row>
    <row r="11" spans="1:12" x14ac:dyDescent="0.25">
      <c r="A11" s="68" t="s">
        <v>6</v>
      </c>
      <c r="B11" s="69">
        <v>770</v>
      </c>
      <c r="C11" s="69">
        <v>1</v>
      </c>
      <c r="D11" s="35">
        <v>95.98</v>
      </c>
      <c r="E11" s="70">
        <f t="shared" si="2"/>
        <v>544.35172176000003</v>
      </c>
      <c r="F11" s="70">
        <v>378.42734999999999</v>
      </c>
      <c r="G11" s="70">
        <f t="shared" si="0"/>
        <v>66.724243905328962</v>
      </c>
      <c r="H11" s="70" t="s">
        <v>30</v>
      </c>
      <c r="I11" s="35"/>
      <c r="K11" s="72"/>
      <c r="L11" s="72"/>
    </row>
    <row r="12" spans="1:12" x14ac:dyDescent="0.25">
      <c r="A12" s="68" t="s">
        <v>7</v>
      </c>
      <c r="B12" s="69">
        <v>90</v>
      </c>
      <c r="C12" s="69">
        <v>1</v>
      </c>
      <c r="D12" s="35">
        <v>100</v>
      </c>
      <c r="E12" s="35">
        <f t="shared" si="2"/>
        <v>66.290399999999991</v>
      </c>
      <c r="F12" s="70">
        <v>35.463409999999996</v>
      </c>
      <c r="G12" s="70" t="s">
        <v>30</v>
      </c>
      <c r="H12" s="70" t="s">
        <v>30</v>
      </c>
      <c r="I12" s="35"/>
      <c r="K12" s="72"/>
      <c r="L12" s="72"/>
    </row>
    <row r="13" spans="1:12" x14ac:dyDescent="0.25">
      <c r="A13" s="68" t="s">
        <v>8</v>
      </c>
      <c r="B13" s="69">
        <v>50</v>
      </c>
      <c r="C13" s="69">
        <v>1</v>
      </c>
      <c r="D13" s="35">
        <v>100</v>
      </c>
      <c r="E13" s="35">
        <f t="shared" si="2"/>
        <v>36.828000000000003</v>
      </c>
      <c r="F13" s="70">
        <v>20.632999999999999</v>
      </c>
      <c r="G13" s="70" t="s">
        <v>30</v>
      </c>
      <c r="H13" s="70" t="s">
        <v>30</v>
      </c>
      <c r="I13" s="35"/>
      <c r="K13" s="72"/>
      <c r="L13" s="72"/>
    </row>
    <row r="14" spans="1:12" x14ac:dyDescent="0.25">
      <c r="A14" s="68" t="s">
        <v>9</v>
      </c>
      <c r="B14" s="69">
        <v>240</v>
      </c>
      <c r="C14" s="69">
        <v>1</v>
      </c>
      <c r="D14" s="35">
        <v>80.650000000000006</v>
      </c>
      <c r="E14" s="70">
        <f>B14*(1-C14%)*D14%*24*31/1000</f>
        <v>142.56855359999997</v>
      </c>
      <c r="F14" s="70">
        <v>44.181117</v>
      </c>
      <c r="G14" s="70">
        <f t="shared" ref="G14:G16" si="3">(F14/(B14*(1-C14%)*24*31/1000))*100</f>
        <v>24.992938457152171</v>
      </c>
      <c r="H14" s="70">
        <f t="shared" si="1"/>
        <v>98.387436599999972</v>
      </c>
      <c r="I14" s="35"/>
      <c r="K14" s="72"/>
      <c r="L14" s="72"/>
    </row>
    <row r="15" spans="1:12" x14ac:dyDescent="0.25">
      <c r="A15" s="68" t="s">
        <v>10</v>
      </c>
      <c r="B15" s="69">
        <v>460</v>
      </c>
      <c r="C15" s="69">
        <v>1</v>
      </c>
      <c r="D15" s="35">
        <v>100</v>
      </c>
      <c r="E15" s="70">
        <f>B15*(1-C15%)*D15%*24*31/1000</f>
        <v>338.81759999999997</v>
      </c>
      <c r="F15" s="70">
        <v>111.076595</v>
      </c>
      <c r="G15" s="70">
        <f t="shared" si="3"/>
        <v>32.783596542800616</v>
      </c>
      <c r="H15" s="70">
        <f t="shared" si="1"/>
        <v>227.74100499999997</v>
      </c>
      <c r="I15" s="35"/>
      <c r="K15" s="72"/>
      <c r="L15" s="72"/>
    </row>
    <row r="16" spans="1:12" x14ac:dyDescent="0.25">
      <c r="A16" s="68" t="s">
        <v>11</v>
      </c>
      <c r="B16" s="69">
        <v>25</v>
      </c>
      <c r="C16" s="69">
        <v>1</v>
      </c>
      <c r="D16" s="35">
        <v>100</v>
      </c>
      <c r="E16" s="70">
        <f>B16*(1-C16%)*D16%*24*31/1000</f>
        <v>18.414000000000001</v>
      </c>
      <c r="F16" s="70">
        <v>13.864245999999998</v>
      </c>
      <c r="G16" s="70">
        <f t="shared" si="3"/>
        <v>75.291875746714439</v>
      </c>
      <c r="H16" s="70">
        <f t="shared" si="1"/>
        <v>4.5497540000000036</v>
      </c>
      <c r="I16" s="35"/>
      <c r="K16" s="72"/>
      <c r="L16" s="72"/>
    </row>
    <row r="17" spans="1:12" x14ac:dyDescent="0.25">
      <c r="A17" s="68" t="s">
        <v>12</v>
      </c>
      <c r="B17" s="69">
        <v>20</v>
      </c>
      <c r="C17" s="69">
        <v>1</v>
      </c>
      <c r="D17" s="74" t="s">
        <v>31</v>
      </c>
      <c r="E17" s="74"/>
      <c r="F17" s="70">
        <v>-2.8758999999999996E-2</v>
      </c>
      <c r="G17" s="70" t="s">
        <v>30</v>
      </c>
      <c r="H17" s="70" t="s">
        <v>30</v>
      </c>
      <c r="I17" s="35"/>
      <c r="K17" s="72"/>
      <c r="L17" s="72"/>
    </row>
    <row r="18" spans="1:12" x14ac:dyDescent="0.25">
      <c r="A18" s="68" t="s">
        <v>36</v>
      </c>
      <c r="B18" s="69">
        <v>1</v>
      </c>
      <c r="C18" s="69">
        <v>1</v>
      </c>
      <c r="D18" s="35">
        <v>100</v>
      </c>
      <c r="E18" s="70">
        <f>B18*(1-C18%)*D18%*24*31/1000</f>
        <v>0.73655999999999999</v>
      </c>
      <c r="F18" s="70">
        <v>8.7159999999999987E-2</v>
      </c>
      <c r="G18" s="70">
        <f>(F18/(B18*(1-C18%)*24*31/1000))*100</f>
        <v>11.833387639839252</v>
      </c>
      <c r="H18" s="70">
        <f t="shared" si="1"/>
        <v>0.64939999999999998</v>
      </c>
      <c r="I18" s="35"/>
      <c r="K18" s="72"/>
      <c r="L18" s="72"/>
    </row>
    <row r="19" spans="1:12" x14ac:dyDescent="0.25">
      <c r="A19" s="68" t="s">
        <v>37</v>
      </c>
      <c r="B19" s="69">
        <v>60</v>
      </c>
      <c r="C19" s="69">
        <v>1</v>
      </c>
      <c r="D19" s="74" t="s">
        <v>31</v>
      </c>
      <c r="E19" s="74"/>
      <c r="F19" s="70">
        <v>21.136800000000001</v>
      </c>
      <c r="G19" s="70">
        <f t="shared" ref="G19:G23" si="4">(F19/(B19*(1-C19%)*24*31/1000))*100</f>
        <v>47.82773976322364</v>
      </c>
      <c r="H19" s="70" t="s">
        <v>30</v>
      </c>
      <c r="I19" s="35"/>
      <c r="K19" s="72"/>
      <c r="L19" s="72"/>
    </row>
    <row r="20" spans="1:12" x14ac:dyDescent="0.25">
      <c r="A20" s="68" t="s">
        <v>13</v>
      </c>
      <c r="B20" s="69">
        <v>57.6</v>
      </c>
      <c r="C20" s="69">
        <v>1</v>
      </c>
      <c r="D20" s="74" t="s">
        <v>31</v>
      </c>
      <c r="E20" s="74"/>
      <c r="F20" s="70">
        <v>26.4711</v>
      </c>
      <c r="G20" s="70">
        <f t="shared" si="4"/>
        <v>62.393791182433652</v>
      </c>
      <c r="H20" s="70" t="s">
        <v>30</v>
      </c>
      <c r="I20" s="35"/>
      <c r="K20" s="72"/>
      <c r="L20" s="72"/>
    </row>
    <row r="21" spans="1:12" x14ac:dyDescent="0.25">
      <c r="A21" s="68" t="s">
        <v>14</v>
      </c>
      <c r="B21" s="69">
        <v>1600</v>
      </c>
      <c r="C21" s="69">
        <v>6.5</v>
      </c>
      <c r="D21" s="35">
        <v>46.42</v>
      </c>
      <c r="E21" s="70">
        <f>B21*(1-C21%)*D21%*24*31/1000</f>
        <v>516.66574079999998</v>
      </c>
      <c r="F21" s="70">
        <v>490.70600000000002</v>
      </c>
      <c r="G21" s="70">
        <f t="shared" si="4"/>
        <v>44.087638721177626</v>
      </c>
      <c r="H21" s="70">
        <f t="shared" si="1"/>
        <v>25.959740799999963</v>
      </c>
      <c r="I21" s="73"/>
      <c r="K21" s="72"/>
      <c r="L21" s="72"/>
    </row>
    <row r="22" spans="1:12" ht="24.75" customHeight="1" x14ac:dyDescent="0.25">
      <c r="A22" s="68" t="s">
        <v>15</v>
      </c>
      <c r="B22" s="69">
        <v>800</v>
      </c>
      <c r="C22" s="69">
        <v>5.75</v>
      </c>
      <c r="D22" s="35">
        <v>80.78</v>
      </c>
      <c r="E22" s="70">
        <f>B22*(1-C22%)*D22%*24*31/1000</f>
        <v>453.15641279999994</v>
      </c>
      <c r="F22" s="70">
        <v>428.27301999999997</v>
      </c>
      <c r="G22" s="70" t="s">
        <v>30</v>
      </c>
      <c r="H22" s="70">
        <f t="shared" si="1"/>
        <v>24.883392799999967</v>
      </c>
      <c r="I22" s="73"/>
      <c r="K22" s="72"/>
      <c r="L22" s="72"/>
    </row>
    <row r="23" spans="1:12" x14ac:dyDescent="0.25">
      <c r="A23" s="68" t="s">
        <v>16</v>
      </c>
      <c r="B23" s="69">
        <v>1040</v>
      </c>
      <c r="C23" s="69">
        <v>5.75</v>
      </c>
      <c r="D23" s="35">
        <v>32.6</v>
      </c>
      <c r="E23" s="70">
        <f>B23*(1-C23%)*D23%*24*31/1000</f>
        <v>237.7416288</v>
      </c>
      <c r="F23" s="70">
        <v>233.12380000000002</v>
      </c>
      <c r="G23" s="70">
        <f t="shared" si="4"/>
        <v>31.966786457887679</v>
      </c>
      <c r="H23" s="70">
        <f t="shared" si="1"/>
        <v>4.6178287999999839</v>
      </c>
      <c r="I23" s="35"/>
      <c r="K23" s="72"/>
      <c r="L23" s="72"/>
    </row>
    <row r="24" spans="1:12" x14ac:dyDescent="0.25">
      <c r="A24" s="62" t="s">
        <v>68</v>
      </c>
      <c r="B24" s="69">
        <v>230.55</v>
      </c>
      <c r="C24" s="75">
        <v>5</v>
      </c>
      <c r="D24" s="70">
        <v>99.96</v>
      </c>
      <c r="E24" s="76">
        <f>B24*(1-0)*D24%*24*31/1000</f>
        <v>171.46058832</v>
      </c>
      <c r="F24" s="70">
        <v>159.44921299999999</v>
      </c>
      <c r="G24" s="70">
        <f>(F24/(B24*(1-0%)*24*31/1000))*100</f>
        <v>92.957474878912734</v>
      </c>
      <c r="H24" s="70">
        <f t="shared" si="1"/>
        <v>12.011375320000013</v>
      </c>
      <c r="I24" s="35"/>
      <c r="K24" s="72"/>
      <c r="L24" s="72"/>
    </row>
    <row r="25" spans="1:12" x14ac:dyDescent="0.25">
      <c r="A25" s="68" t="s">
        <v>69</v>
      </c>
      <c r="B25" s="69">
        <v>500</v>
      </c>
      <c r="C25" s="75">
        <v>5</v>
      </c>
      <c r="D25" s="77">
        <v>94.31</v>
      </c>
      <c r="E25" s="76">
        <f>B25*(1-0)*D25%*24*31/1000</f>
        <v>350.83320000000003</v>
      </c>
      <c r="F25" s="70">
        <v>336.56909999999999</v>
      </c>
      <c r="G25" s="70">
        <f>(F25/(B25*(1-0%)*24*31/1000))*100</f>
        <v>90.475564516129026</v>
      </c>
      <c r="H25" s="70">
        <f t="shared" si="1"/>
        <v>14.264100000000042</v>
      </c>
      <c r="I25" s="35"/>
      <c r="K25" s="72"/>
      <c r="L25" s="72"/>
    </row>
    <row r="26" spans="1:12" x14ac:dyDescent="0.25">
      <c r="A26" s="68" t="s">
        <v>58</v>
      </c>
      <c r="B26" s="69">
        <v>125</v>
      </c>
      <c r="C26" s="75">
        <v>5</v>
      </c>
      <c r="D26" s="77">
        <v>94.89</v>
      </c>
      <c r="E26" s="76">
        <f>B26*(1-0)*D26%*24*31/1000</f>
        <v>88.247699999999995</v>
      </c>
      <c r="F26" s="70">
        <v>39.600899999999996</v>
      </c>
      <c r="G26" s="70">
        <f>(F26/(B26*(1-0%)*24*31/1000))*100</f>
        <v>42.581612903225803</v>
      </c>
      <c r="H26" s="70">
        <f t="shared" si="1"/>
        <v>48.646799999999999</v>
      </c>
      <c r="I26" s="35"/>
      <c r="K26" s="72"/>
      <c r="L26" s="72"/>
    </row>
    <row r="27" spans="1:12" x14ac:dyDescent="0.25">
      <c r="A27" s="62" t="s">
        <v>60</v>
      </c>
      <c r="B27" s="69">
        <v>625</v>
      </c>
      <c r="C27" s="75">
        <v>5</v>
      </c>
      <c r="D27" s="77">
        <v>0</v>
      </c>
      <c r="E27" s="76">
        <v>0</v>
      </c>
      <c r="F27" s="70">
        <v>0</v>
      </c>
      <c r="G27" s="70">
        <f>(F27/(B27*(1-0%)*24*31/1000))*100</f>
        <v>0</v>
      </c>
      <c r="H27" s="70">
        <f t="shared" si="1"/>
        <v>0</v>
      </c>
      <c r="I27" s="35"/>
      <c r="K27" s="72"/>
      <c r="L27" s="72"/>
    </row>
    <row r="28" spans="1:12" x14ac:dyDescent="0.25">
      <c r="A28" s="68" t="s">
        <v>38</v>
      </c>
      <c r="B28" s="69">
        <v>287.18</v>
      </c>
      <c r="C28" s="69">
        <v>6.68</v>
      </c>
      <c r="D28" s="77">
        <v>76.866</v>
      </c>
      <c r="E28" s="77">
        <v>145.71739666196694</v>
      </c>
      <c r="F28" s="70">
        <v>108.01650799999999</v>
      </c>
      <c r="G28" s="70">
        <f>(F28/(B28*(1-C28%)*24*31/1000))*100</f>
        <v>54.173672294219259</v>
      </c>
      <c r="H28" s="70">
        <f t="shared" si="1"/>
        <v>37.700888661966957</v>
      </c>
      <c r="I28" s="35"/>
      <c r="K28" s="72"/>
      <c r="L28" s="72"/>
    </row>
    <row r="29" spans="1:12" x14ac:dyDescent="0.25">
      <c r="A29" s="68" t="s">
        <v>39</v>
      </c>
      <c r="B29" s="69">
        <v>72.11</v>
      </c>
      <c r="C29" s="69">
        <v>5.75</v>
      </c>
      <c r="D29" s="77">
        <v>100.001</v>
      </c>
      <c r="E29" s="77">
        <v>48.226887764055007</v>
      </c>
      <c r="F29" s="70">
        <v>38.717845999999994</v>
      </c>
      <c r="G29" s="70">
        <f t="shared" ref="G29:G41" si="5">(F29/(B29*(1-C29%)*24*31/1000))*100</f>
        <v>76.570485029536499</v>
      </c>
      <c r="H29" s="70">
        <f t="shared" si="1"/>
        <v>9.5090417640550129</v>
      </c>
      <c r="I29" s="35"/>
      <c r="K29" s="72"/>
      <c r="L29" s="72"/>
    </row>
    <row r="30" spans="1:12" x14ac:dyDescent="0.25">
      <c r="A30" s="68" t="s">
        <v>41</v>
      </c>
      <c r="B30" s="69">
        <v>180.39</v>
      </c>
      <c r="C30" s="69">
        <v>5.75</v>
      </c>
      <c r="D30" s="77">
        <v>90.677000000000007</v>
      </c>
      <c r="E30" s="77">
        <v>111.412806352068</v>
      </c>
      <c r="F30" s="70">
        <v>107.309843</v>
      </c>
      <c r="G30" s="70">
        <f t="shared" si="5"/>
        <v>84.834558983820671</v>
      </c>
      <c r="H30" s="70">
        <f t="shared" si="1"/>
        <v>4.1029633520680022</v>
      </c>
      <c r="I30" s="35"/>
      <c r="K30" s="72"/>
      <c r="L30" s="72"/>
    </row>
    <row r="31" spans="1:12" x14ac:dyDescent="0.25">
      <c r="A31" s="68" t="s">
        <v>40</v>
      </c>
      <c r="B31" s="69">
        <v>461.1</v>
      </c>
      <c r="C31" s="69">
        <v>5.25</v>
      </c>
      <c r="D31" s="77">
        <v>98.387</v>
      </c>
      <c r="E31" s="77">
        <v>319.54819178999406</v>
      </c>
      <c r="F31" s="70">
        <v>279.17427699999996</v>
      </c>
      <c r="G31" s="70">
        <f t="shared" si="5"/>
        <v>85.887136537571863</v>
      </c>
      <c r="H31" s="70">
        <f t="shared" si="1"/>
        <v>40.373914789994103</v>
      </c>
      <c r="I31" s="35"/>
      <c r="K31" s="72"/>
      <c r="L31" s="72"/>
    </row>
    <row r="32" spans="1:12" x14ac:dyDescent="0.25">
      <c r="A32" s="68" t="s">
        <v>42</v>
      </c>
      <c r="B32" s="69">
        <v>216.35</v>
      </c>
      <c r="C32" s="69">
        <v>5.25</v>
      </c>
      <c r="D32" s="77">
        <v>85.391000000000005</v>
      </c>
      <c r="E32" s="77">
        <v>128.25259949912402</v>
      </c>
      <c r="F32" s="70">
        <v>109.07273499999998</v>
      </c>
      <c r="G32" s="70">
        <f t="shared" si="5"/>
        <v>71.516647785420588</v>
      </c>
      <c r="H32" s="70">
        <f t="shared" si="1"/>
        <v>19.179864499124037</v>
      </c>
      <c r="I32" s="35"/>
      <c r="K32" s="72"/>
      <c r="L32" s="72"/>
    </row>
    <row r="33" spans="1:12" x14ac:dyDescent="0.25">
      <c r="A33" s="68" t="s">
        <v>43</v>
      </c>
      <c r="B33" s="69">
        <v>224</v>
      </c>
      <c r="C33" s="69">
        <v>5.75</v>
      </c>
      <c r="D33" s="77">
        <v>78.933999999999997</v>
      </c>
      <c r="E33" s="77">
        <v>115.33189528448641</v>
      </c>
      <c r="F33" s="70">
        <v>63.543577999999997</v>
      </c>
      <c r="G33" s="70">
        <f t="shared" si="5"/>
        <v>40.45473424888052</v>
      </c>
      <c r="H33" s="70">
        <f t="shared" si="1"/>
        <v>51.788317284486411</v>
      </c>
      <c r="I33" s="35"/>
      <c r="K33" s="72"/>
      <c r="L33" s="72"/>
    </row>
    <row r="34" spans="1:12" x14ac:dyDescent="0.25">
      <c r="A34" s="68" t="s">
        <v>44</v>
      </c>
      <c r="B34" s="69">
        <v>86.45</v>
      </c>
      <c r="C34" s="69">
        <v>5.75</v>
      </c>
      <c r="D34" s="77">
        <v>94.168999999999997</v>
      </c>
      <c r="E34" s="77">
        <v>56.270179603286998</v>
      </c>
      <c r="F34" s="70">
        <v>44.722099</v>
      </c>
      <c r="G34" s="70">
        <f t="shared" si="5"/>
        <v>73.773924447862655</v>
      </c>
      <c r="H34" s="70">
        <f t="shared" si="1"/>
        <v>11.548080603286998</v>
      </c>
      <c r="I34" s="35"/>
      <c r="K34" s="72"/>
      <c r="L34" s="72"/>
    </row>
    <row r="35" spans="1:12" x14ac:dyDescent="0.25">
      <c r="A35" s="68" t="s">
        <v>45</v>
      </c>
      <c r="B35" s="69">
        <v>46.88</v>
      </c>
      <c r="C35" s="69">
        <v>10</v>
      </c>
      <c r="D35" s="77">
        <v>39.993000000000002</v>
      </c>
      <c r="E35" s="77">
        <v>12.423780145929602</v>
      </c>
      <c r="F35" s="70">
        <v>12.224803</v>
      </c>
      <c r="G35" s="70">
        <f t="shared" si="5"/>
        <v>38.94384439694015</v>
      </c>
      <c r="H35" s="70">
        <f t="shared" si="1"/>
        <v>0.19897714592960192</v>
      </c>
      <c r="I35" s="78"/>
      <c r="K35" s="72"/>
      <c r="L35" s="72"/>
    </row>
    <row r="36" spans="1:12" ht="15.75" customHeight="1" x14ac:dyDescent="0.25">
      <c r="A36" s="68" t="s">
        <v>46</v>
      </c>
      <c r="B36" s="69">
        <v>85.83</v>
      </c>
      <c r="C36" s="69">
        <v>10</v>
      </c>
      <c r="D36" s="70">
        <v>61.225000000000001</v>
      </c>
      <c r="E36" s="70">
        <v>34.881093873360001</v>
      </c>
      <c r="F36" s="70">
        <v>34.176960000000001</v>
      </c>
      <c r="G36" s="70">
        <f t="shared" si="5"/>
        <v>59.467389275374302</v>
      </c>
      <c r="H36" s="70">
        <f t="shared" si="1"/>
        <v>0.70413387336</v>
      </c>
      <c r="I36" s="78"/>
      <c r="K36" s="72"/>
      <c r="L36" s="72"/>
    </row>
    <row r="37" spans="1:12" x14ac:dyDescent="0.25">
      <c r="A37" s="68" t="s">
        <v>47</v>
      </c>
      <c r="B37" s="69">
        <v>2.2400000000000002</v>
      </c>
      <c r="C37" s="69">
        <v>9</v>
      </c>
      <c r="D37" s="77">
        <v>100</v>
      </c>
      <c r="E37" s="77">
        <v>1.1345836320000002</v>
      </c>
      <c r="F37" s="70">
        <v>1.086093</v>
      </c>
      <c r="G37" s="70">
        <f t="shared" si="5"/>
        <v>71.615110839621195</v>
      </c>
      <c r="H37" s="70">
        <f t="shared" si="1"/>
        <v>4.8490632000000256E-2</v>
      </c>
      <c r="I37" s="79"/>
      <c r="K37" s="72"/>
      <c r="L37" s="72"/>
    </row>
    <row r="38" spans="1:12" x14ac:dyDescent="0.25">
      <c r="A38" s="68" t="s">
        <v>48</v>
      </c>
      <c r="B38" s="69">
        <v>2.67</v>
      </c>
      <c r="C38" s="69">
        <v>12.5</v>
      </c>
      <c r="D38" s="70">
        <v>15.185</v>
      </c>
      <c r="E38" s="70">
        <v>0.19276598250000004</v>
      </c>
      <c r="F38" s="70">
        <v>0.189025</v>
      </c>
      <c r="G38" s="70">
        <f t="shared" si="5"/>
        <v>10.874943187375228</v>
      </c>
      <c r="H38" s="80">
        <f t="shared" si="1"/>
        <v>3.7409825000000452E-3</v>
      </c>
      <c r="K38" s="72"/>
      <c r="L38" s="72"/>
    </row>
    <row r="39" spans="1:12" x14ac:dyDescent="0.25">
      <c r="A39" s="68" t="s">
        <v>49</v>
      </c>
      <c r="B39" s="69">
        <v>52.71</v>
      </c>
      <c r="C39" s="69">
        <v>5.75</v>
      </c>
      <c r="D39" s="77">
        <v>56.021999999999998</v>
      </c>
      <c r="E39" s="77">
        <v>20.675035961891997</v>
      </c>
      <c r="F39" s="70">
        <v>19.768272999999997</v>
      </c>
      <c r="G39" s="70">
        <f t="shared" si="5"/>
        <v>53.483696958740033</v>
      </c>
      <c r="H39" s="70">
        <f t="shared" si="1"/>
        <v>0.90676296189199945</v>
      </c>
      <c r="I39" s="35"/>
      <c r="K39" s="72"/>
      <c r="L39" s="72"/>
    </row>
    <row r="40" spans="1:12" x14ac:dyDescent="0.25">
      <c r="A40" s="68" t="s">
        <v>50</v>
      </c>
      <c r="B40" s="69">
        <v>121.62</v>
      </c>
      <c r="C40" s="69">
        <v>5.25</v>
      </c>
      <c r="D40" s="77">
        <v>99.772999999999996</v>
      </c>
      <c r="E40" s="77">
        <v>84.562542494826005</v>
      </c>
      <c r="F40" s="70">
        <v>63.394143</v>
      </c>
      <c r="G40" s="70">
        <f t="shared" si="5"/>
        <v>73.942134267089017</v>
      </c>
      <c r="H40" s="70">
        <f t="shared" si="1"/>
        <v>21.168399494826005</v>
      </c>
      <c r="I40" s="35"/>
      <c r="K40" s="72"/>
      <c r="L40" s="72"/>
    </row>
    <row r="41" spans="1:12" ht="66" customHeight="1" x14ac:dyDescent="0.25">
      <c r="A41" s="68" t="s">
        <v>51</v>
      </c>
      <c r="B41" s="69">
        <v>15.335000000000001</v>
      </c>
      <c r="C41" s="69">
        <v>5.75</v>
      </c>
      <c r="D41" s="70">
        <v>99.46</v>
      </c>
      <c r="E41" s="70">
        <v>0.88155583276799987</v>
      </c>
      <c r="F41" s="70">
        <v>1.127256</v>
      </c>
      <c r="G41" s="70">
        <f t="shared" si="5"/>
        <v>10.482973328695834</v>
      </c>
      <c r="H41" s="70">
        <f t="shared" si="1"/>
        <v>-0.24570016723200017</v>
      </c>
      <c r="I41" s="79" t="s">
        <v>52</v>
      </c>
      <c r="K41" s="72"/>
      <c r="L41" s="72"/>
    </row>
    <row r="42" spans="1:12" x14ac:dyDescent="0.25">
      <c r="I42" s="81"/>
      <c r="J42" s="82"/>
    </row>
    <row r="43" spans="1:12" x14ac:dyDescent="0.25">
      <c r="A43" s="83"/>
      <c r="B43" s="83"/>
      <c r="C43" s="83"/>
      <c r="D43" s="83"/>
      <c r="E43" s="83"/>
      <c r="F43" s="83"/>
      <c r="G43" s="83"/>
      <c r="H43" s="83"/>
      <c r="I43" s="83"/>
    </row>
    <row r="44" spans="1:12" x14ac:dyDescent="0.25">
      <c r="G44" s="84"/>
    </row>
    <row r="45" spans="1:12" x14ac:dyDescent="0.25">
      <c r="E45" s="64">
        <v>1000000</v>
      </c>
      <c r="G45" s="84"/>
    </row>
  </sheetData>
  <mergeCells count="8">
    <mergeCell ref="D17:E17"/>
    <mergeCell ref="D19:E19"/>
    <mergeCell ref="D20:E20"/>
    <mergeCell ref="A1:I1"/>
    <mergeCell ref="A2:A3"/>
    <mergeCell ref="B2:B3"/>
    <mergeCell ref="C2:C3"/>
    <mergeCell ref="D2:I2"/>
  </mergeCells>
  <printOptions horizontalCentered="1"/>
  <pageMargins left="0.31496062992125984" right="0.31496062992125984" top="0.35433070866141736" bottom="0.35433070866141736" header="0.31496062992125984" footer="0.31496062992125984"/>
  <pageSetup paperSize="9" scale="7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Availab 23-24</vt:lpstr>
      <vt:lpstr>Apr-24</vt:lpstr>
      <vt:lpstr>May-24</vt:lpstr>
      <vt:lpstr>Jun-24</vt:lpstr>
      <vt:lpstr>July-24</vt:lpstr>
      <vt:lpstr>Aug-24</vt:lpstr>
      <vt:lpstr>'Aug-24'!Print_Area</vt:lpstr>
      <vt:lpstr>'May-24'!Print_Area</vt:lpstr>
      <vt:lpstr>'Aug-24'!Print_Titles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2024-10-25T12:12:00Z</dcterms:modified>
</cp:coreProperties>
</file>